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24226"/>
  <mc:AlternateContent xmlns:mc="http://schemas.openxmlformats.org/markup-compatibility/2006">
    <mc:Choice Requires="x15">
      <x15ac:absPath xmlns:x15ac="http://schemas.microsoft.com/office/spreadsheetml/2010/11/ac" url="J:\$$PROJECTS\58 Toll Plazas\58-21-01 71-19-09A TP4\06 Final Bidding Documents\ADDENDA\Addendum No. 1\Worksheet\"/>
    </mc:Choice>
  </mc:AlternateContent>
  <xr:revisionPtr revIDLastSave="0" documentId="13_ncr:1_{CCCB1B1C-7AA0-4498-8BDE-4121BE7E73F6}" xr6:coauthVersionLast="46" xr6:coauthVersionMax="46" xr10:uidLastSave="{00000000-0000-0000-0000-000000000000}"/>
  <bookViews>
    <workbookView xWindow="450" yWindow="1080" windowWidth="28350" windowHeight="15120" xr2:uid="{00000000-000D-0000-FFFF-FFFF00000000}"/>
  </bookViews>
  <sheets>
    <sheet name="EST QUAN WORKSHEET" sheetId="11" r:id="rId1"/>
  </sheets>
  <definedNames>
    <definedName name="_xlnm.Print_Area" localSheetId="0">'EST QUAN WORKSHEET'!$A$1:$I$36</definedName>
    <definedName name="_xlnm.Print_Titles" localSheetId="0">'EST QUAN WORKSHEET'!$1:$3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11" l="1"/>
  <c r="C21" i="11"/>
  <c r="C6" i="11"/>
  <c r="C7" i="11" l="1"/>
  <c r="C8" i="11" s="1"/>
  <c r="C9" i="11" s="1"/>
  <c r="C10" i="11" s="1"/>
  <c r="C11" i="11" s="1"/>
  <c r="C12" i="11" s="1"/>
  <c r="C14" i="11" l="1"/>
  <c r="C15" i="11" s="1"/>
  <c r="C16" i="11" s="1"/>
  <c r="C17" i="11" s="1"/>
  <c r="C18" i="11" s="1"/>
  <c r="C19" i="11" s="1"/>
  <c r="C20" i="11" s="1"/>
  <c r="C22" i="11" s="1"/>
  <c r="C23" i="11" s="1"/>
  <c r="C24" i="11" s="1"/>
  <c r="C25" i="11" s="1"/>
  <c r="C26" i="11" s="1"/>
  <c r="C27" i="11" s="1"/>
  <c r="C29" i="11" s="1"/>
</calcChain>
</file>

<file path=xl/sharedStrings.xml><?xml version="1.0" encoding="utf-8"?>
<sst xmlns="http://schemas.openxmlformats.org/spreadsheetml/2006/main" count="78" uniqueCount="54">
  <si>
    <t>LUMP</t>
  </si>
  <si>
    <t>IB. ART.6</t>
  </si>
  <si>
    <t>PREMIUM FOR CONTRACT PERFORMANCE BOND AND PAYMENT BOND</t>
  </si>
  <si>
    <t>CONSTRUCTION LAYOUT SURVEY</t>
  </si>
  <si>
    <t>MOBILIZATION</t>
  </si>
  <si>
    <t>Ref.</t>
  </si>
  <si>
    <t>Item</t>
  </si>
  <si>
    <t>Approx.</t>
  </si>
  <si>
    <t>Unit</t>
  </si>
  <si>
    <t>Extended</t>
  </si>
  <si>
    <t>No.</t>
  </si>
  <si>
    <t>Item Description</t>
  </si>
  <si>
    <t>Quantity</t>
  </si>
  <si>
    <t>Cost</t>
  </si>
  <si>
    <t>Amount Bid</t>
  </si>
  <si>
    <t xml:space="preserve"> - - - - - - - - - - - - - - - - - - - - - - - - - - - - - -&gt;</t>
  </si>
  <si>
    <t>Item No.'s that do not have an IB or SP designation are Items drawn from the 2016 ODOT CMS.  Bidders should refer to the 2016 ODOT CMS for information and guidance concerning these Items.</t>
  </si>
  <si>
    <t>MAINTAINING TRAFFIC</t>
  </si>
  <si>
    <t>SP 614</t>
  </si>
  <si>
    <t>SP 623</t>
  </si>
  <si>
    <t>SITE WORK / GENERAL TRADES / ROADWAY</t>
  </si>
  <si>
    <t>HVAC / MECHANICAL</t>
  </si>
  <si>
    <t>ELECTRICAL / TELECOMMUNICATIONS</t>
  </si>
  <si>
    <t>COFFERDAMS AND EXCAVATION BRACING</t>
  </si>
  <si>
    <t>UNCLASSIFIED EXCAVATION</t>
  </si>
  <si>
    <t>FT</t>
  </si>
  <si>
    <t>LB</t>
  </si>
  <si>
    <t>EACH</t>
  </si>
  <si>
    <t>SP 511</t>
  </si>
  <si>
    <t>CY</t>
  </si>
  <si>
    <t xml:space="preserve">SPECIAL </t>
  </si>
  <si>
    <t>SP 536</t>
  </si>
  <si>
    <t>CONCRETE WEATHERPROOFING, SUBSTRUCTURE</t>
  </si>
  <si>
    <t>SY</t>
  </si>
  <si>
    <t>SP 680</t>
  </si>
  <si>
    <t>PLUMBING</t>
  </si>
  <si>
    <t>STEEL PILE POINTS</t>
  </si>
  <si>
    <t>EPOXY COATED REINFORCING STEEL, GRADE 60</t>
  </si>
  <si>
    <t>ELASTOMERIC BEARING WITH INTERNAL LAMINATES AND LOAD PLATE (NEOPRENE), AS PER PLAN</t>
  </si>
  <si>
    <t>PILE DRIVING EQUIPMENT MOBILIZATION</t>
  </si>
  <si>
    <t>CLASS QC2 CONCRETE, BRIDGE DECK, AS PER PLAN</t>
  </si>
  <si>
    <t>CLASS QC1 CONCRETE, PIER ABOVE FOOTINGS</t>
  </si>
  <si>
    <t>CLASS QC1 CONCRETE, PIER FOOTINGS</t>
  </si>
  <si>
    <t xml:space="preserve">SHOP PAINTING AND FIELD TOUCH-UP OF STRUCTURAL STEEL </t>
  </si>
  <si>
    <t>STRUCTURAL JOINT MISC.: PLATE, AS PER PLAN</t>
  </si>
  <si>
    <t>DYNAMIC LOAD TESTING, AS PER PLAN</t>
  </si>
  <si>
    <t>STRUCTURE, MISC.: PREFABRICATED BRIDGE, AS PER PLAN</t>
  </si>
  <si>
    <t>SP 514A</t>
  </si>
  <si>
    <t>12" CAST-IN-PLACE REINFORCED CONCRETE PILES, DRIVEN</t>
  </si>
  <si>
    <t>12" CAST-IN-PLACE REINFORCED CONCRETE PILES, FURNISHED</t>
  </si>
  <si>
    <t>58-21-01 - GENERAL (Ref. Nos. 1 - 8)</t>
  </si>
  <si>
    <t>58-21-01  - PEDESTRIAN BRIDGE (Ref. Nos. 9 - 24)</t>
  </si>
  <si>
    <t xml:space="preserve">TOTAL BASE BID PROJECT NO. 58-21-01(ITEM 1 THRU ITEM 24)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</si>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</sst>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 #,##0_);_(* \(#,##0\);_(* &quot;-&quot;??_);_(@_)"/>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sz val="11"/>
      <name val="Arial"/>
      <family val="2"/>
    </font>
    <font>
      <sz val="12"/>
      <color indexed="8"/>
      <name val="Times New Roman"/>
      <family val="1"/>
    </font>
    <font>
      <b/>
      <sz val="11"/>
      <name val="Arial"/>
      <family val="2"/>
    </font>
    <font>
      <u/>
      <sz val="10"/>
      <color indexed="12"/>
      <name val="Arial"/>
      <family val="2"/>
    </font>
    <font>
      <sz val="10"/>
      <name val="Arial"/>
    </font>
  </fonts>
  <fills count="5">
    <fill>
      <patternFill patternType="none"/>
    </fill>
    <fill>
      <patternFill patternType="gray125"/>
    </fill>
    <fill>
      <patternFill patternType="solid">
        <fgColor indexed="9"/>
        <bgColor indexed="64"/>
      </patternFill>
    </fill>
    <fill>
      <patternFill patternType="lightUp"/>
    </fill>
    <fill>
      <patternFill patternType="solid">
        <fgColor indexed="6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ck">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20">
    <xf numFmtId="0" fontId="0" fillId="0" borderId="0"/>
    <xf numFmtId="0" fontId="5" fillId="0" borderId="0"/>
    <xf numFmtId="0" fontId="7" fillId="0" borderId="0">
      <alignment vertical="top" wrapText="1"/>
    </xf>
    <xf numFmtId="0" fontId="3" fillId="0" borderId="0"/>
    <xf numFmtId="0" fontId="5" fillId="0" borderId="0"/>
    <xf numFmtId="44" fontId="5"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1" fillId="0" borderId="0" applyNumberFormat="0" applyFill="0" applyBorder="0" applyAlignment="0" applyProtection="0">
      <alignment vertical="top"/>
      <protection locked="0"/>
    </xf>
    <xf numFmtId="0" fontId="2" fillId="0" borderId="0"/>
    <xf numFmtId="0" fontId="5" fillId="0" borderId="0"/>
    <xf numFmtId="0" fontId="2" fillId="0" borderId="0"/>
    <xf numFmtId="0" fontId="1" fillId="0" borderId="0"/>
    <xf numFmtId="44"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cellStyleXfs>
  <cellXfs count="84">
    <xf numFmtId="0" fontId="0" fillId="0" borderId="0" xfId="0"/>
    <xf numFmtId="0" fontId="5" fillId="0" borderId="0" xfId="4" applyFont="1" applyFill="1" applyBorder="1"/>
    <xf numFmtId="0" fontId="4" fillId="0" borderId="2" xfId="4" applyFont="1" applyFill="1" applyBorder="1" applyAlignment="1" applyProtection="1">
      <alignment horizontal="center" vertical="center"/>
    </xf>
    <xf numFmtId="0" fontId="4" fillId="0" borderId="3" xfId="4" applyFont="1" applyFill="1" applyBorder="1" applyAlignment="1" applyProtection="1">
      <alignment horizontal="center" vertical="center"/>
    </xf>
    <xf numFmtId="0" fontId="4" fillId="0" borderId="4" xfId="4" applyFont="1" applyFill="1" applyBorder="1" applyAlignment="1">
      <alignment horizontal="center" vertical="center"/>
    </xf>
    <xf numFmtId="2" fontId="5" fillId="0" borderId="0" xfId="4" applyNumberFormat="1" applyFont="1" applyFill="1" applyBorder="1"/>
    <xf numFmtId="44" fontId="5" fillId="0" borderId="0" xfId="5" applyFont="1" applyFill="1" applyBorder="1"/>
    <xf numFmtId="0" fontId="4" fillId="0" borderId="5" xfId="4" applyFont="1" applyFill="1" applyBorder="1" applyAlignment="1" applyProtection="1">
      <alignment horizontal="center" vertical="center"/>
    </xf>
    <xf numFmtId="0" fontId="4" fillId="0" borderId="6" xfId="4" applyFont="1" applyFill="1" applyBorder="1" applyAlignment="1" applyProtection="1">
      <alignment horizontal="center" vertical="center"/>
    </xf>
    <xf numFmtId="0" fontId="4" fillId="0" borderId="6" xfId="4" applyFont="1" applyFill="1" applyBorder="1" applyAlignment="1" applyProtection="1">
      <alignment horizontal="left" vertical="center"/>
    </xf>
    <xf numFmtId="0" fontId="4" fillId="0" borderId="6" xfId="4" applyFont="1" applyFill="1" applyBorder="1" applyAlignment="1" applyProtection="1">
      <alignment horizontal="center" vertical="center" wrapText="1"/>
    </xf>
    <xf numFmtId="0" fontId="4" fillId="0" borderId="7" xfId="4" applyFont="1" applyFill="1" applyBorder="1" applyAlignment="1">
      <alignment horizontal="center" vertical="center"/>
    </xf>
    <xf numFmtId="0" fontId="5" fillId="0" borderId="1" xfId="4" applyFont="1" applyFill="1" applyBorder="1" applyAlignment="1">
      <alignment horizontal="center" vertical="center"/>
    </xf>
    <xf numFmtId="164" fontId="5" fillId="0" borderId="0" xfId="4" applyNumberFormat="1" applyFont="1" applyFill="1" applyBorder="1"/>
    <xf numFmtId="164" fontId="5" fillId="0" borderId="1" xfId="5" applyNumberFormat="1" applyFont="1" applyFill="1" applyBorder="1" applyAlignment="1">
      <alignment horizontal="center"/>
    </xf>
    <xf numFmtId="0" fontId="6" fillId="0" borderId="0" xfId="4" applyFont="1" applyAlignment="1" applyProtection="1">
      <alignment vertical="center" textRotation="180" wrapText="1"/>
    </xf>
    <xf numFmtId="164" fontId="5" fillId="0" borderId="22" xfId="4" applyNumberFormat="1" applyFont="1" applyFill="1" applyBorder="1" applyAlignment="1">
      <alignment horizontal="center"/>
    </xf>
    <xf numFmtId="0" fontId="5" fillId="0" borderId="0" xfId="4" applyFont="1" applyFill="1" applyBorder="1" applyAlignment="1">
      <alignment horizontal="center" vertical="center"/>
    </xf>
    <xf numFmtId="0" fontId="5" fillId="2" borderId="0" xfId="4" applyFont="1" applyFill="1" applyBorder="1" applyAlignment="1">
      <alignment horizontal="center" vertical="center"/>
    </xf>
    <xf numFmtId="0" fontId="5" fillId="2" borderId="0" xfId="4" applyFont="1" applyFill="1" applyBorder="1" applyAlignment="1">
      <alignment vertical="center"/>
    </xf>
    <xf numFmtId="2" fontId="5" fillId="2" borderId="0" xfId="4" applyNumberFormat="1" applyFont="1" applyFill="1" applyBorder="1" applyAlignment="1">
      <alignment horizontal="center" vertical="center"/>
    </xf>
    <xf numFmtId="0" fontId="5" fillId="0" borderId="12" xfId="4" applyFont="1" applyBorder="1" applyAlignment="1" applyProtection="1">
      <alignment horizontal="centerContinuous" vertical="center" wrapText="1"/>
    </xf>
    <xf numFmtId="0" fontId="5" fillId="0" borderId="13" xfId="4" applyFont="1" applyBorder="1" applyAlignment="1" applyProtection="1">
      <alignment horizontal="centerContinuous" vertical="top" wrapText="1"/>
    </xf>
    <xf numFmtId="0" fontId="5" fillId="4" borderId="13" xfId="4" applyFont="1" applyFill="1" applyBorder="1" applyAlignment="1" applyProtection="1">
      <alignment horizontal="centerContinuous" vertical="center" wrapText="1"/>
    </xf>
    <xf numFmtId="0" fontId="9" fillId="0" borderId="0" xfId="4" applyFont="1" applyAlignment="1">
      <alignment horizontal="justify"/>
    </xf>
    <xf numFmtId="0" fontId="7" fillId="0" borderId="0" xfId="4" applyFont="1" applyAlignment="1"/>
    <xf numFmtId="0" fontId="5" fillId="0" borderId="0" xfId="4" applyFont="1" applyFill="1" applyBorder="1" applyAlignment="1">
      <alignment horizontal="center"/>
    </xf>
    <xf numFmtId="164" fontId="5" fillId="0" borderId="0" xfId="4" applyNumberFormat="1" applyFont="1" applyFill="1" applyBorder="1" applyAlignment="1">
      <alignment horizontal="center"/>
    </xf>
    <xf numFmtId="0" fontId="5" fillId="3" borderId="10" xfId="4" applyFont="1" applyFill="1" applyBorder="1" applyAlignment="1" applyProtection="1">
      <alignment horizontal="center" vertical="top"/>
    </xf>
    <xf numFmtId="0" fontId="5" fillId="3" borderId="11" xfId="4" applyFont="1" applyFill="1" applyBorder="1" applyAlignment="1" applyProtection="1">
      <alignment horizontal="center" vertical="top"/>
    </xf>
    <xf numFmtId="164" fontId="5" fillId="0" borderId="14" xfId="4" applyNumberFormat="1" applyFont="1" applyBorder="1" applyAlignment="1" applyProtection="1">
      <alignment horizontal="center" vertical="center"/>
    </xf>
    <xf numFmtId="0" fontId="7" fillId="0" borderId="0" xfId="4" applyFont="1" applyAlignment="1">
      <alignment horizontal="center"/>
    </xf>
    <xf numFmtId="0" fontId="7" fillId="0" borderId="15" xfId="4" applyFont="1" applyFill="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2" borderId="23" xfId="4" applyFont="1" applyFill="1" applyBorder="1" applyAlignment="1">
      <alignment horizontal="left" vertical="center"/>
    </xf>
    <xf numFmtId="164" fontId="5" fillId="0" borderId="24" xfId="4" applyNumberFormat="1" applyFont="1" applyFill="1" applyBorder="1" applyAlignment="1">
      <alignment horizontal="center"/>
    </xf>
    <xf numFmtId="0" fontId="5" fillId="0" borderId="23" xfId="4" applyFont="1" applyFill="1" applyBorder="1" applyAlignment="1">
      <alignment horizontal="center" vertical="center"/>
    </xf>
    <xf numFmtId="0" fontId="5" fillId="2" borderId="25" xfId="0" applyFont="1" applyFill="1" applyBorder="1" applyAlignment="1">
      <alignment horizontal="center" vertical="center"/>
    </xf>
    <xf numFmtId="1" fontId="5" fillId="0" borderId="23" xfId="0" applyNumberFormat="1" applyFont="1" applyBorder="1" applyAlignment="1">
      <alignment horizontal="center" vertical="center"/>
    </xf>
    <xf numFmtId="164" fontId="5" fillId="0" borderId="6" xfId="4" applyNumberFormat="1" applyFont="1" applyFill="1" applyBorder="1" applyAlignment="1">
      <alignment horizontal="center"/>
    </xf>
    <xf numFmtId="0" fontId="6" fillId="0" borderId="27" xfId="2" applyFont="1" applyFill="1" applyBorder="1" applyAlignment="1">
      <alignment horizontal="left" vertical="center" wrapText="1"/>
    </xf>
    <xf numFmtId="0" fontId="4" fillId="0" borderId="26" xfId="4" applyFont="1" applyFill="1" applyBorder="1" applyAlignment="1" applyProtection="1">
      <alignment horizontal="center"/>
    </xf>
    <xf numFmtId="0" fontId="4" fillId="0" borderId="26" xfId="4" applyFont="1" applyFill="1" applyBorder="1" applyAlignment="1" applyProtection="1">
      <alignment horizontal="center" vertical="top"/>
    </xf>
    <xf numFmtId="0" fontId="4" fillId="0" borderId="26" xfId="4" applyFont="1" applyFill="1" applyBorder="1" applyProtection="1"/>
    <xf numFmtId="0" fontId="4" fillId="0" borderId="26" xfId="4" applyFont="1" applyFill="1" applyBorder="1" applyAlignment="1" applyProtection="1">
      <alignment vertical="top" wrapText="1"/>
    </xf>
    <xf numFmtId="0" fontId="4" fillId="0" borderId="26" xfId="4" applyFont="1" applyFill="1" applyBorder="1" applyAlignment="1">
      <alignment horizontal="center"/>
    </xf>
    <xf numFmtId="0" fontId="5" fillId="0" borderId="22" xfId="4" applyFont="1" applyFill="1" applyBorder="1" applyAlignment="1">
      <alignment horizontal="center" vertical="center"/>
    </xf>
    <xf numFmtId="0" fontId="5" fillId="0" borderId="22" xfId="0" applyFont="1" applyBorder="1" applyAlignment="1">
      <alignment horizontal="center" vertical="center"/>
    </xf>
    <xf numFmtId="0" fontId="5" fillId="0" borderId="22" xfId="0" applyFont="1" applyBorder="1" applyAlignment="1">
      <alignment horizontal="left" vertical="center"/>
    </xf>
    <xf numFmtId="0" fontId="5" fillId="0" borderId="28" xfId="4" applyFont="1" applyFill="1" applyBorder="1" applyAlignment="1">
      <alignment horizontal="center" vertical="center"/>
    </xf>
    <xf numFmtId="0" fontId="5" fillId="0" borderId="28" xfId="0" applyFont="1" applyBorder="1" applyAlignment="1">
      <alignment horizontal="center" vertical="center"/>
    </xf>
    <xf numFmtId="164" fontId="5" fillId="0" borderId="28" xfId="4" applyNumberFormat="1" applyFont="1" applyFill="1" applyBorder="1" applyAlignment="1">
      <alignment horizontal="center"/>
    </xf>
    <xf numFmtId="0" fontId="5" fillId="0" borderId="13" xfId="4" applyFont="1" applyFill="1" applyBorder="1" applyAlignment="1" applyProtection="1">
      <alignment horizontal="right" vertical="center" wrapText="1"/>
    </xf>
    <xf numFmtId="164" fontId="5" fillId="0" borderId="22" xfId="5" applyNumberFormat="1" applyFont="1" applyFill="1" applyBorder="1" applyAlignment="1">
      <alignment horizontal="center"/>
    </xf>
    <xf numFmtId="0" fontId="4" fillId="0" borderId="29" xfId="4" applyFont="1" applyFill="1" applyBorder="1" applyAlignment="1" applyProtection="1">
      <alignment horizontal="center"/>
    </xf>
    <xf numFmtId="0" fontId="4" fillId="0" borderId="28" xfId="4" applyFont="1" applyFill="1" applyBorder="1" applyAlignment="1" applyProtection="1">
      <alignment horizontal="center" vertical="top"/>
    </xf>
    <xf numFmtId="0" fontId="6" fillId="0" borderId="28" xfId="2" applyFont="1" applyFill="1" applyBorder="1" applyAlignment="1">
      <alignment horizontal="left" vertical="center" wrapText="1"/>
    </xf>
    <xf numFmtId="0" fontId="4" fillId="0" borderId="28" xfId="4" applyFont="1" applyFill="1" applyBorder="1" applyAlignment="1" applyProtection="1">
      <alignment horizontal="center"/>
    </xf>
    <xf numFmtId="0" fontId="4" fillId="0" borderId="28" xfId="4" applyFont="1" applyFill="1" applyBorder="1" applyAlignment="1" applyProtection="1">
      <alignment vertical="top" wrapText="1"/>
    </xf>
    <xf numFmtId="0" fontId="4" fillId="0" borderId="30" xfId="4" applyFont="1" applyFill="1" applyBorder="1" applyAlignment="1">
      <alignment horizontal="center"/>
    </xf>
    <xf numFmtId="0" fontId="5" fillId="0" borderId="31" xfId="4" applyFont="1" applyFill="1" applyBorder="1" applyAlignment="1">
      <alignment horizontal="center" vertical="center"/>
    </xf>
    <xf numFmtId="164" fontId="5" fillId="0" borderId="7" xfId="4" applyNumberFormat="1" applyFont="1" applyFill="1" applyBorder="1" applyAlignment="1">
      <alignment horizontal="center"/>
    </xf>
    <xf numFmtId="0" fontId="5" fillId="0" borderId="32" xfId="4" applyFont="1" applyFill="1" applyBorder="1" applyAlignment="1">
      <alignment horizontal="center" vertical="center"/>
    </xf>
    <xf numFmtId="164" fontId="5" fillId="0" borderId="33" xfId="4" applyNumberFormat="1" applyFont="1" applyFill="1" applyBorder="1" applyAlignment="1">
      <alignment horizontal="center"/>
    </xf>
    <xf numFmtId="0" fontId="5" fillId="0" borderId="34" xfId="4" applyFont="1" applyFill="1" applyBorder="1" applyAlignment="1">
      <alignment horizontal="center" vertical="center"/>
    </xf>
    <xf numFmtId="164" fontId="5" fillId="0" borderId="35" xfId="4" applyNumberFormat="1" applyFont="1" applyFill="1" applyBorder="1" applyAlignment="1">
      <alignment horizontal="center"/>
    </xf>
    <xf numFmtId="0" fontId="5" fillId="0" borderId="29" xfId="4" applyFont="1" applyFill="1" applyBorder="1" applyAlignment="1">
      <alignment horizontal="center" vertical="center"/>
    </xf>
    <xf numFmtId="164" fontId="5" fillId="0" borderId="30" xfId="4" applyNumberFormat="1" applyFont="1" applyFill="1" applyBorder="1" applyAlignment="1">
      <alignment horizontal="center"/>
    </xf>
    <xf numFmtId="164" fontId="5" fillId="0" borderId="36" xfId="4"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 fontId="5" fillId="0" borderId="1" xfId="0" applyNumberFormat="1" applyFont="1" applyFill="1" applyBorder="1" applyAlignment="1">
      <alignment horizontal="center" vertical="center"/>
    </xf>
    <xf numFmtId="0" fontId="5" fillId="0" borderId="22" xfId="0" applyFont="1" applyFill="1" applyBorder="1" applyAlignment="1">
      <alignment horizontal="center" vertical="center"/>
    </xf>
    <xf numFmtId="0" fontId="5" fillId="0" borderId="22" xfId="0" applyFont="1" applyFill="1" applyBorder="1" applyAlignment="1">
      <alignment vertical="center"/>
    </xf>
    <xf numFmtId="165" fontId="5" fillId="0" borderId="1" xfId="19" applyNumberFormat="1" applyFont="1" applyFill="1" applyBorder="1" applyAlignment="1">
      <alignment horizontal="center" vertical="center"/>
    </xf>
    <xf numFmtId="0" fontId="10" fillId="0" borderId="8" xfId="4" applyFont="1" applyBorder="1" applyAlignment="1" applyProtection="1">
      <alignment horizontal="left" vertical="center" wrapText="1"/>
    </xf>
    <xf numFmtId="0" fontId="10" fillId="0" borderId="9" xfId="4" applyFont="1" applyBorder="1" applyAlignment="1" applyProtection="1">
      <alignment horizontal="left" vertical="center" wrapText="1"/>
    </xf>
    <xf numFmtId="0" fontId="8" fillId="0" borderId="16" xfId="4" applyFont="1" applyBorder="1" applyAlignment="1" applyProtection="1">
      <alignment horizontal="justify" vertical="center" wrapText="1"/>
    </xf>
    <xf numFmtId="0" fontId="5" fillId="0" borderId="17" xfId="4" applyFont="1" applyBorder="1" applyAlignment="1">
      <alignment horizontal="justify" vertical="center" wrapText="1"/>
    </xf>
    <xf numFmtId="0" fontId="5" fillId="0" borderId="18" xfId="4" applyFont="1" applyBorder="1" applyAlignment="1">
      <alignment horizontal="justify" vertical="center" wrapText="1"/>
    </xf>
    <xf numFmtId="0" fontId="5" fillId="0" borderId="19" xfId="4" applyFont="1" applyBorder="1" applyAlignment="1">
      <alignment horizontal="justify" vertical="center" wrapText="1"/>
    </xf>
    <xf numFmtId="0" fontId="5" fillId="0" borderId="21" xfId="4" applyFont="1" applyBorder="1" applyAlignment="1">
      <alignment horizontal="justify" vertical="center" wrapText="1"/>
    </xf>
    <xf numFmtId="0" fontId="5" fillId="0" borderId="20" xfId="4" applyFont="1" applyBorder="1" applyAlignment="1">
      <alignment horizontal="justify" vertical="center" wrapText="1"/>
    </xf>
  </cellXfs>
  <cellStyles count="20">
    <cellStyle name="Comma" xfId="19" builtinId="3"/>
    <cellStyle name="Comma 2" xfId="6" xr:uid="{00000000-0005-0000-0000-000000000000}"/>
    <cellStyle name="Currency 2" xfId="5" xr:uid="{00000000-0005-0000-0000-000001000000}"/>
    <cellStyle name="Currency 2 2" xfId="7" xr:uid="{77D6865B-EAF4-4855-8C52-4189F37162C5}"/>
    <cellStyle name="Currency 2 2 2" xfId="16" xr:uid="{8A3074B3-DD0E-4C39-9161-6D2C7D2B106F}"/>
    <cellStyle name="Currency 3" xfId="8" xr:uid="{589B9E44-7249-43BA-85F6-5EE7E20F8555}"/>
    <cellStyle name="Currency 3 2" xfId="9" xr:uid="{88A850CC-FC05-43F9-9D83-A2B89A4103CD}"/>
    <cellStyle name="Currency 4" xfId="10" xr:uid="{5A0F10D9-798F-4161-B60B-73B2614F4C3A}"/>
    <cellStyle name="Hyperlink 2" xfId="11" xr:uid="{2F04644D-3F6A-4051-AC31-2E09B885DA7D}"/>
    <cellStyle name="Normal" xfId="0" builtinId="0"/>
    <cellStyle name="Normal 2" xfId="1" xr:uid="{00000000-0005-0000-0000-000003000000}"/>
    <cellStyle name="Normal 2 2" xfId="4" xr:uid="{00000000-0005-0000-0000-000004000000}"/>
    <cellStyle name="Normal 2 2 2" xfId="14" xr:uid="{7950A2F1-5F32-4E38-882E-A36D074617F0}"/>
    <cellStyle name="Normal 2 2 2 2" xfId="18" xr:uid="{B4128DC6-5103-4AA1-89CA-B91164C2F389}"/>
    <cellStyle name="Normal 2 3" xfId="12" xr:uid="{71003C23-8536-4F11-8D99-E86EC6C76C0D}"/>
    <cellStyle name="Normal 2 3 2" xfId="17" xr:uid="{1531E1EA-86EB-4AF4-B77C-B659244F5F7C}"/>
    <cellStyle name="Normal 3" xfId="3" xr:uid="{00000000-0005-0000-0000-000005000000}"/>
    <cellStyle name="Normal 3 2" xfId="2" xr:uid="{00000000-0005-0000-0000-000006000000}"/>
    <cellStyle name="Normal 3 3" xfId="13" xr:uid="{DE62422F-2719-48B4-A104-F9D81C69D159}"/>
    <cellStyle name="Normal 3 4" xfId="15" xr:uid="{C95A003F-3481-4242-B236-0269235F39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6"/>
  <sheetViews>
    <sheetView tabSelected="1" zoomScaleNormal="100" zoomScaleSheetLayoutView="118" workbookViewId="0">
      <selection activeCell="C31" sqref="C31:H32"/>
    </sheetView>
  </sheetViews>
  <sheetFormatPr defaultColWidth="9.140625" defaultRowHeight="12.75" x14ac:dyDescent="0.2"/>
  <cols>
    <col min="1" max="1" width="3.28515625" style="1" customWidth="1"/>
    <col min="2" max="2" width="6" style="1" customWidth="1"/>
    <col min="3" max="3" width="5.5703125" style="1" bestFit="1" customWidth="1"/>
    <col min="4" max="4" width="10.140625" style="1" bestFit="1" customWidth="1"/>
    <col min="5" max="5" width="92.28515625" style="1" customWidth="1"/>
    <col min="6" max="6" width="11.28515625" style="17" bestFit="1" customWidth="1"/>
    <col min="7" max="7" width="9.7109375" style="1" customWidth="1"/>
    <col min="8" max="8" width="18.7109375" style="26" customWidth="1"/>
    <col min="9" max="9" width="22.7109375" style="26" customWidth="1"/>
    <col min="10" max="10" width="12.7109375" style="1" bestFit="1" customWidth="1"/>
    <col min="11" max="15" width="12.7109375" style="1" customWidth="1"/>
    <col min="16" max="16" width="12.7109375" style="5" bestFit="1" customWidth="1"/>
    <col min="17" max="17" width="12.28515625" style="6" bestFit="1" customWidth="1"/>
    <col min="18" max="18" width="14" style="6" bestFit="1" customWidth="1"/>
    <col min="19" max="19" width="12.28515625" style="1" bestFit="1" customWidth="1"/>
    <col min="20" max="20" width="14" style="1" bestFit="1" customWidth="1"/>
    <col min="21" max="16384" width="9.140625" style="1"/>
  </cols>
  <sheetData>
    <row r="1" spans="3:20" ht="20.100000000000001" customHeight="1" x14ac:dyDescent="0.2">
      <c r="C1" s="2" t="s">
        <v>5</v>
      </c>
      <c r="D1" s="3" t="s">
        <v>6</v>
      </c>
      <c r="E1" s="3"/>
      <c r="F1" s="3" t="s">
        <v>7</v>
      </c>
      <c r="G1" s="3"/>
      <c r="H1" s="3" t="s">
        <v>8</v>
      </c>
      <c r="I1" s="4" t="s">
        <v>9</v>
      </c>
    </row>
    <row r="2" spans="3:20" ht="20.100000000000001" customHeight="1" thickBot="1" x14ac:dyDescent="0.25">
      <c r="C2" s="7" t="s">
        <v>10</v>
      </c>
      <c r="D2" s="8" t="s">
        <v>10</v>
      </c>
      <c r="E2" s="9" t="s">
        <v>11</v>
      </c>
      <c r="F2" s="8" t="s">
        <v>12</v>
      </c>
      <c r="G2" s="10" t="s">
        <v>8</v>
      </c>
      <c r="H2" s="8" t="s">
        <v>13</v>
      </c>
      <c r="I2" s="11" t="s">
        <v>14</v>
      </c>
    </row>
    <row r="3" spans="3:20" ht="6.75" customHeight="1" thickTop="1" thickBot="1" x14ac:dyDescent="0.25">
      <c r="C3" s="42"/>
      <c r="D3" s="43"/>
      <c r="E3" s="44"/>
      <c r="F3" s="42"/>
      <c r="G3" s="45"/>
      <c r="H3" s="42"/>
      <c r="I3" s="46"/>
    </row>
    <row r="4" spans="3:20" ht="20.100000000000001" customHeight="1" thickBot="1" x14ac:dyDescent="0.25">
      <c r="C4" s="55"/>
      <c r="D4" s="56"/>
      <c r="E4" s="57" t="s">
        <v>50</v>
      </c>
      <c r="F4" s="58"/>
      <c r="G4" s="59"/>
      <c r="H4" s="58"/>
      <c r="I4" s="60"/>
    </row>
    <row r="5" spans="3:20" ht="20.100000000000001" customHeight="1" x14ac:dyDescent="0.2">
      <c r="C5" s="61">
        <v>1</v>
      </c>
      <c r="D5" s="38" t="s">
        <v>1</v>
      </c>
      <c r="E5" s="35" t="s">
        <v>2</v>
      </c>
      <c r="F5" s="39">
        <v>1</v>
      </c>
      <c r="G5" s="37" t="s">
        <v>0</v>
      </c>
      <c r="H5" s="40"/>
      <c r="I5" s="62"/>
    </row>
    <row r="6" spans="3:20" ht="20.100000000000001" customHeight="1" x14ac:dyDescent="0.2">
      <c r="C6" s="63">
        <f t="shared" ref="C6:C12" si="0">C5+1</f>
        <v>2</v>
      </c>
      <c r="D6" s="33" t="s">
        <v>18</v>
      </c>
      <c r="E6" s="34" t="s">
        <v>17</v>
      </c>
      <c r="F6" s="33">
        <v>1</v>
      </c>
      <c r="G6" s="12" t="s">
        <v>0</v>
      </c>
      <c r="H6" s="36"/>
      <c r="I6" s="64"/>
    </row>
    <row r="7" spans="3:20" ht="20.100000000000001" customHeight="1" x14ac:dyDescent="0.2">
      <c r="C7" s="63">
        <f t="shared" si="0"/>
        <v>3</v>
      </c>
      <c r="D7" s="33" t="s">
        <v>19</v>
      </c>
      <c r="E7" s="34" t="s">
        <v>3</v>
      </c>
      <c r="F7" s="33">
        <v>1</v>
      </c>
      <c r="G7" s="12" t="s">
        <v>0</v>
      </c>
      <c r="H7" s="36"/>
      <c r="I7" s="64"/>
    </row>
    <row r="8" spans="3:20" ht="20.100000000000001" customHeight="1" x14ac:dyDescent="0.2">
      <c r="C8" s="63">
        <f t="shared" si="0"/>
        <v>4</v>
      </c>
      <c r="D8" s="33">
        <v>624</v>
      </c>
      <c r="E8" s="34" t="s">
        <v>4</v>
      </c>
      <c r="F8" s="33">
        <v>1</v>
      </c>
      <c r="G8" s="12" t="s">
        <v>0</v>
      </c>
      <c r="H8" s="36"/>
      <c r="I8" s="64"/>
    </row>
    <row r="9" spans="3:20" ht="20.100000000000001" customHeight="1" x14ac:dyDescent="0.2">
      <c r="C9" s="63">
        <f t="shared" si="0"/>
        <v>5</v>
      </c>
      <c r="D9" s="33" t="s">
        <v>34</v>
      </c>
      <c r="E9" s="34" t="s">
        <v>20</v>
      </c>
      <c r="F9" s="33">
        <v>1</v>
      </c>
      <c r="G9" s="12" t="s">
        <v>0</v>
      </c>
      <c r="H9" s="36"/>
      <c r="I9" s="64"/>
    </row>
    <row r="10" spans="3:20" ht="20.100000000000001" customHeight="1" x14ac:dyDescent="0.2">
      <c r="C10" s="63">
        <f t="shared" si="0"/>
        <v>6</v>
      </c>
      <c r="D10" s="33" t="s">
        <v>34</v>
      </c>
      <c r="E10" s="34" t="s">
        <v>21</v>
      </c>
      <c r="F10" s="33">
        <v>1</v>
      </c>
      <c r="G10" s="12" t="s">
        <v>0</v>
      </c>
      <c r="H10" s="36"/>
      <c r="I10" s="64"/>
    </row>
    <row r="11" spans="3:20" ht="20.100000000000001" customHeight="1" x14ac:dyDescent="0.2">
      <c r="C11" s="63">
        <f t="shared" si="0"/>
        <v>7</v>
      </c>
      <c r="D11" s="33" t="s">
        <v>34</v>
      </c>
      <c r="E11" s="34" t="s">
        <v>35</v>
      </c>
      <c r="F11" s="33">
        <v>1</v>
      </c>
      <c r="G11" s="12" t="s">
        <v>0</v>
      </c>
      <c r="H11" s="36"/>
      <c r="I11" s="64"/>
    </row>
    <row r="12" spans="3:20" ht="20.100000000000001" customHeight="1" thickBot="1" x14ac:dyDescent="0.25">
      <c r="C12" s="65">
        <f t="shared" si="0"/>
        <v>8</v>
      </c>
      <c r="D12" s="48" t="s">
        <v>34</v>
      </c>
      <c r="E12" s="49" t="s">
        <v>22</v>
      </c>
      <c r="F12" s="48">
        <v>1</v>
      </c>
      <c r="G12" s="47" t="s">
        <v>0</v>
      </c>
      <c r="H12" s="16"/>
      <c r="I12" s="66"/>
    </row>
    <row r="13" spans="3:20" ht="20.100000000000001" customHeight="1" thickBot="1" x14ac:dyDescent="0.25">
      <c r="C13" s="67"/>
      <c r="D13" s="51"/>
      <c r="E13" s="41" t="s">
        <v>51</v>
      </c>
      <c r="F13" s="51"/>
      <c r="G13" s="50"/>
      <c r="H13" s="52"/>
      <c r="I13" s="68"/>
    </row>
    <row r="14" spans="3:20" ht="20.100000000000001" customHeight="1" x14ac:dyDescent="0.2">
      <c r="C14" s="63">
        <f>C12+1</f>
        <v>9</v>
      </c>
      <c r="D14" s="70">
        <v>503</v>
      </c>
      <c r="E14" s="71" t="s">
        <v>23</v>
      </c>
      <c r="F14" s="72">
        <v>1</v>
      </c>
      <c r="G14" s="70" t="s">
        <v>0</v>
      </c>
      <c r="H14" s="14"/>
      <c r="I14" s="69"/>
      <c r="J14" s="13"/>
      <c r="K14" s="13"/>
      <c r="L14" s="13"/>
      <c r="S14" s="6"/>
      <c r="T14" s="6"/>
    </row>
    <row r="15" spans="3:20" ht="20.100000000000001" customHeight="1" x14ac:dyDescent="0.2">
      <c r="C15" s="63">
        <f>C14+1</f>
        <v>10</v>
      </c>
      <c r="D15" s="70">
        <v>503</v>
      </c>
      <c r="E15" s="71" t="s">
        <v>24</v>
      </c>
      <c r="F15" s="72">
        <v>1</v>
      </c>
      <c r="G15" s="70" t="s">
        <v>0</v>
      </c>
      <c r="H15" s="14"/>
      <c r="I15" s="69"/>
      <c r="J15" s="13"/>
      <c r="K15" s="13"/>
      <c r="L15" s="13"/>
      <c r="S15" s="6"/>
      <c r="T15" s="6"/>
    </row>
    <row r="16" spans="3:20" ht="20.100000000000001" customHeight="1" x14ac:dyDescent="0.2">
      <c r="C16" s="63">
        <f t="shared" ref="C16:C29" si="1">C15+1</f>
        <v>11</v>
      </c>
      <c r="D16" s="70">
        <v>505</v>
      </c>
      <c r="E16" s="71" t="s">
        <v>39</v>
      </c>
      <c r="F16" s="72">
        <v>1</v>
      </c>
      <c r="G16" s="70" t="s">
        <v>0</v>
      </c>
      <c r="H16" s="14"/>
      <c r="I16" s="69"/>
      <c r="J16" s="13"/>
      <c r="K16" s="13"/>
      <c r="L16" s="13"/>
      <c r="S16" s="6"/>
      <c r="T16" s="6"/>
    </row>
    <row r="17" spans="1:20" ht="20.100000000000001" customHeight="1" x14ac:dyDescent="0.2">
      <c r="C17" s="63">
        <f t="shared" si="1"/>
        <v>12</v>
      </c>
      <c r="D17" s="70">
        <v>507</v>
      </c>
      <c r="E17" s="71" t="s">
        <v>48</v>
      </c>
      <c r="F17" s="70">
        <v>920</v>
      </c>
      <c r="G17" s="70" t="s">
        <v>25</v>
      </c>
      <c r="H17" s="14"/>
      <c r="I17" s="69"/>
      <c r="J17" s="13"/>
      <c r="K17" s="13"/>
      <c r="L17" s="13"/>
      <c r="S17" s="6"/>
      <c r="T17" s="6"/>
    </row>
    <row r="18" spans="1:20" ht="20.100000000000001" customHeight="1" x14ac:dyDescent="0.2">
      <c r="C18" s="63">
        <f t="shared" si="1"/>
        <v>13</v>
      </c>
      <c r="D18" s="70">
        <v>507</v>
      </c>
      <c r="E18" s="71" t="s">
        <v>49</v>
      </c>
      <c r="F18" s="75">
        <v>1040</v>
      </c>
      <c r="G18" s="70" t="s">
        <v>25</v>
      </c>
      <c r="H18" s="14"/>
      <c r="I18" s="69"/>
      <c r="J18" s="13"/>
      <c r="K18" s="13"/>
      <c r="L18" s="13"/>
      <c r="S18" s="6"/>
      <c r="T18" s="6"/>
    </row>
    <row r="19" spans="1:20" ht="20.100000000000001" customHeight="1" x14ac:dyDescent="0.2">
      <c r="C19" s="63">
        <f t="shared" si="1"/>
        <v>14</v>
      </c>
      <c r="D19" s="70">
        <v>507</v>
      </c>
      <c r="E19" s="71" t="s">
        <v>36</v>
      </c>
      <c r="F19" s="72">
        <v>4</v>
      </c>
      <c r="G19" s="70" t="s">
        <v>27</v>
      </c>
      <c r="H19" s="14"/>
      <c r="I19" s="69"/>
      <c r="J19" s="13"/>
      <c r="K19" s="13"/>
      <c r="L19" s="13"/>
      <c r="S19" s="6"/>
      <c r="T19" s="6"/>
    </row>
    <row r="20" spans="1:20" ht="20.100000000000001" customHeight="1" x14ac:dyDescent="0.2">
      <c r="C20" s="63">
        <f t="shared" si="1"/>
        <v>15</v>
      </c>
      <c r="D20" s="70">
        <v>509</v>
      </c>
      <c r="E20" s="71" t="s">
        <v>37</v>
      </c>
      <c r="F20" s="75">
        <v>18145</v>
      </c>
      <c r="G20" s="70" t="s">
        <v>26</v>
      </c>
      <c r="H20" s="14"/>
      <c r="I20" s="69"/>
      <c r="J20" s="13"/>
      <c r="K20" s="13"/>
      <c r="L20" s="13"/>
      <c r="S20" s="6"/>
      <c r="T20" s="6"/>
    </row>
    <row r="21" spans="1:20" ht="20.100000000000001" customHeight="1" x14ac:dyDescent="0.2">
      <c r="C21" s="63">
        <f t="shared" si="1"/>
        <v>16</v>
      </c>
      <c r="D21" s="70">
        <v>511</v>
      </c>
      <c r="E21" s="71" t="s">
        <v>40</v>
      </c>
      <c r="F21" s="72">
        <v>47</v>
      </c>
      <c r="G21" s="70" t="s">
        <v>29</v>
      </c>
      <c r="H21" s="14"/>
      <c r="I21" s="69"/>
      <c r="J21" s="13"/>
      <c r="K21" s="13"/>
      <c r="L21" s="13"/>
      <c r="S21" s="6"/>
      <c r="T21" s="6"/>
    </row>
    <row r="22" spans="1:20" ht="20.100000000000001" customHeight="1" x14ac:dyDescent="0.2">
      <c r="C22" s="63">
        <f t="shared" si="1"/>
        <v>17</v>
      </c>
      <c r="D22" s="70" t="s">
        <v>28</v>
      </c>
      <c r="E22" s="71" t="s">
        <v>41</v>
      </c>
      <c r="F22" s="72">
        <v>31</v>
      </c>
      <c r="G22" s="70" t="s">
        <v>29</v>
      </c>
      <c r="H22" s="14"/>
      <c r="I22" s="69"/>
      <c r="J22" s="13"/>
      <c r="K22" s="13"/>
      <c r="L22" s="13"/>
      <c r="S22" s="6"/>
      <c r="T22" s="6"/>
    </row>
    <row r="23" spans="1:20" ht="20.100000000000001" customHeight="1" x14ac:dyDescent="0.2">
      <c r="C23" s="63">
        <f t="shared" si="1"/>
        <v>18</v>
      </c>
      <c r="D23" s="70" t="s">
        <v>28</v>
      </c>
      <c r="E23" s="71" t="s">
        <v>42</v>
      </c>
      <c r="F23" s="72">
        <v>40</v>
      </c>
      <c r="G23" s="70" t="s">
        <v>29</v>
      </c>
      <c r="H23" s="14"/>
      <c r="I23" s="69"/>
      <c r="J23" s="13"/>
      <c r="K23" s="13"/>
      <c r="L23" s="13"/>
      <c r="S23" s="6"/>
      <c r="T23" s="6"/>
    </row>
    <row r="24" spans="1:20" ht="20.100000000000001" customHeight="1" x14ac:dyDescent="0.2">
      <c r="C24" s="63">
        <f t="shared" si="1"/>
        <v>19</v>
      </c>
      <c r="D24" s="70" t="s">
        <v>47</v>
      </c>
      <c r="E24" s="71" t="s">
        <v>43</v>
      </c>
      <c r="F24" s="72">
        <v>1</v>
      </c>
      <c r="G24" s="70" t="s">
        <v>0</v>
      </c>
      <c r="H24" s="14"/>
      <c r="I24" s="69"/>
      <c r="J24" s="13"/>
      <c r="K24" s="13"/>
      <c r="L24" s="13"/>
      <c r="S24" s="6"/>
      <c r="T24" s="6"/>
    </row>
    <row r="25" spans="1:20" ht="20.100000000000001" customHeight="1" x14ac:dyDescent="0.2">
      <c r="C25" s="63">
        <f t="shared" si="1"/>
        <v>20</v>
      </c>
      <c r="D25" s="70">
        <v>516</v>
      </c>
      <c r="E25" s="71" t="s">
        <v>44</v>
      </c>
      <c r="F25" s="72">
        <v>2</v>
      </c>
      <c r="G25" s="70" t="s">
        <v>27</v>
      </c>
      <c r="H25" s="14"/>
      <c r="I25" s="69"/>
      <c r="J25" s="13"/>
      <c r="K25" s="13"/>
      <c r="L25" s="13"/>
      <c r="S25" s="6"/>
      <c r="T25" s="6"/>
    </row>
    <row r="26" spans="1:20" ht="20.100000000000001" customHeight="1" x14ac:dyDescent="0.2">
      <c r="C26" s="63">
        <f t="shared" si="1"/>
        <v>21</v>
      </c>
      <c r="D26" s="70">
        <v>516</v>
      </c>
      <c r="E26" s="71" t="s">
        <v>38</v>
      </c>
      <c r="F26" s="72">
        <v>12</v>
      </c>
      <c r="G26" s="70" t="s">
        <v>27</v>
      </c>
      <c r="H26" s="14"/>
      <c r="I26" s="69"/>
      <c r="J26" s="13"/>
      <c r="K26" s="13"/>
      <c r="L26" s="13"/>
      <c r="S26" s="6"/>
      <c r="T26" s="6"/>
    </row>
    <row r="27" spans="1:20" ht="20.100000000000001" customHeight="1" x14ac:dyDescent="0.2">
      <c r="C27" s="63">
        <f t="shared" si="1"/>
        <v>22</v>
      </c>
      <c r="D27" s="70">
        <v>523</v>
      </c>
      <c r="E27" s="71" t="s">
        <v>45</v>
      </c>
      <c r="F27" s="72">
        <v>4</v>
      </c>
      <c r="G27" s="70" t="s">
        <v>27</v>
      </c>
      <c r="H27" s="14"/>
      <c r="I27" s="69"/>
      <c r="J27" s="13"/>
      <c r="K27" s="13"/>
      <c r="L27" s="13"/>
      <c r="S27" s="6"/>
      <c r="T27" s="6"/>
    </row>
    <row r="28" spans="1:20" ht="20.100000000000001" customHeight="1" x14ac:dyDescent="0.2">
      <c r="C28" s="63">
        <f t="shared" si="1"/>
        <v>23</v>
      </c>
      <c r="D28" s="70" t="s">
        <v>31</v>
      </c>
      <c r="E28" s="71" t="s">
        <v>32</v>
      </c>
      <c r="F28" s="70">
        <v>76</v>
      </c>
      <c r="G28" s="70" t="s">
        <v>33</v>
      </c>
      <c r="H28" s="14"/>
      <c r="I28" s="69"/>
      <c r="J28" s="13"/>
      <c r="K28" s="13"/>
      <c r="L28" s="13"/>
      <c r="S28" s="6"/>
      <c r="T28" s="6"/>
    </row>
    <row r="29" spans="1:20" ht="20.100000000000001" customHeight="1" thickBot="1" x14ac:dyDescent="0.25">
      <c r="C29" s="63">
        <f t="shared" si="1"/>
        <v>24</v>
      </c>
      <c r="D29" s="73" t="s">
        <v>30</v>
      </c>
      <c r="E29" s="74" t="s">
        <v>46</v>
      </c>
      <c r="F29" s="73">
        <v>1</v>
      </c>
      <c r="G29" s="73" t="s">
        <v>0</v>
      </c>
      <c r="H29" s="54"/>
      <c r="I29" s="66"/>
      <c r="J29" s="13"/>
      <c r="K29" s="13"/>
      <c r="L29" s="13"/>
      <c r="S29" s="6"/>
      <c r="T29" s="6"/>
    </row>
    <row r="30" spans="1:20" ht="20.100000000000001" customHeight="1" thickBot="1" x14ac:dyDescent="0.25">
      <c r="C30" s="17"/>
      <c r="D30" s="18"/>
      <c r="E30" s="19"/>
      <c r="F30" s="20"/>
      <c r="G30" s="18"/>
      <c r="I30" s="27"/>
      <c r="J30" s="13"/>
      <c r="K30" s="13"/>
      <c r="L30" s="13"/>
      <c r="M30" s="13"/>
      <c r="N30" s="13"/>
      <c r="O30" s="13"/>
    </row>
    <row r="31" spans="1:20" ht="20.100000000000001" customHeight="1" x14ac:dyDescent="0.2">
      <c r="A31" s="15"/>
      <c r="B31" s="15"/>
      <c r="C31" s="78" t="s">
        <v>53</v>
      </c>
      <c r="D31" s="79"/>
      <c r="E31" s="79"/>
      <c r="F31" s="79"/>
      <c r="G31" s="79"/>
      <c r="H31" s="80"/>
      <c r="I31" s="28"/>
    </row>
    <row r="32" spans="1:20" ht="20.100000000000001" customHeight="1" thickBot="1" x14ac:dyDescent="0.25">
      <c r="A32" s="15"/>
      <c r="B32" s="15"/>
      <c r="C32" s="81"/>
      <c r="D32" s="82"/>
      <c r="E32" s="82"/>
      <c r="F32" s="82"/>
      <c r="G32" s="82"/>
      <c r="H32" s="83"/>
      <c r="I32" s="29"/>
    </row>
    <row r="33" spans="1:9" ht="20.100000000000001" customHeight="1" thickBot="1" x14ac:dyDescent="0.25">
      <c r="A33" s="15"/>
      <c r="B33" s="15"/>
      <c r="C33" s="21"/>
      <c r="D33" s="22"/>
      <c r="E33" s="53" t="s">
        <v>52</v>
      </c>
      <c r="F33" s="23" t="s">
        <v>15</v>
      </c>
      <c r="G33" s="23"/>
      <c r="H33" s="23"/>
      <c r="I33" s="30"/>
    </row>
    <row r="34" spans="1:9" ht="20.100000000000001" customHeight="1" x14ac:dyDescent="0.2">
      <c r="A34" s="15"/>
      <c r="B34" s="15"/>
      <c r="G34" s="17"/>
    </row>
    <row r="35" spans="1:9" ht="20.100000000000001" customHeight="1" thickBot="1" x14ac:dyDescent="0.3">
      <c r="A35" s="15"/>
      <c r="B35" s="15"/>
      <c r="C35" s="24"/>
      <c r="D35" s="25"/>
      <c r="E35" s="25"/>
      <c r="F35" s="25"/>
      <c r="G35" s="25"/>
      <c r="H35" s="31"/>
      <c r="I35" s="31"/>
    </row>
    <row r="36" spans="1:9" ht="35.1" customHeight="1" thickBot="1" x14ac:dyDescent="0.25">
      <c r="A36" s="15"/>
      <c r="B36" s="15"/>
      <c r="C36" s="76" t="s">
        <v>16</v>
      </c>
      <c r="D36" s="77"/>
      <c r="E36" s="77"/>
      <c r="F36" s="77"/>
      <c r="G36" s="77"/>
      <c r="H36" s="77"/>
      <c r="I36" s="32"/>
    </row>
  </sheetData>
  <mergeCells count="2">
    <mergeCell ref="C36:H36"/>
    <mergeCell ref="C31:H32"/>
  </mergeCells>
  <printOptions horizontalCentered="1" verticalCentered="1"/>
  <pageMargins left="0.25" right="0.25" top="0.75" bottom="0.25" header="0.3" footer="0.3"/>
  <pageSetup scale="76" fitToHeight="0" orientation="landscape" r:id="rId1"/>
  <headerFooter alignWithMargins="0">
    <oddHeader>&amp;C&amp;"Arial,Bold"&amp;18PROJECT NO. &amp;"Arial,Bold Italic"58-21-01 &amp;"Arial,Bold"
ESTIMATED QUANTITIES WORKSHEET</oddHeader>
    <oddFooter>&amp;R&amp;"Arial,Bold"&amp;14Addendum No.  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5FC7FD6256DF428A92059AE8C9CD57" ma:contentTypeVersion="0" ma:contentTypeDescription="Create a new document." ma:contentTypeScope="" ma:versionID="c21932c534ea1d333bf414f9696cd1c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E0E810-786E-4CEB-A960-8683E64B23CC}">
  <ds:schemaRefs>
    <ds:schemaRef ds:uri="http://schemas.microsoft.com/sharepoint/v3/contenttype/forms"/>
  </ds:schemaRefs>
</ds:datastoreItem>
</file>

<file path=customXml/itemProps2.xml><?xml version="1.0" encoding="utf-8"?>
<ds:datastoreItem xmlns:ds="http://schemas.openxmlformats.org/officeDocument/2006/customXml" ds:itemID="{A447F348-57C2-4A8A-8020-2208E6B71D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C5F5F80-1304-419E-8FF9-4B6DCF7F964E}">
  <ds:schemaRefs>
    <ds:schemaRef ds:uri="http://schemas.microsoft.com/office/2006/metadata/properties"/>
    <ds:schemaRef ds:uri="http://schemas.microsoft.com/office/infopath/2007/PartnerControls"/>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 QUAN WORKSHEET</vt:lpstr>
      <vt:lpstr>'EST QUAN WORKSHEET'!Print_Area</vt:lpstr>
      <vt:lpstr>'EST QUAN WORKSHEET'!Print_Titles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julius.szahlender</dc:creator>
  <cp:lastModifiedBy>Michael Brookbank</cp:lastModifiedBy>
  <cp:lastPrinted>2021-04-13T23:35:19Z</cp:lastPrinted>
  <dcterms:created xsi:type="dcterms:W3CDTF">2008-01-25T13:52:51Z</dcterms:created>
  <dcterms:modified xsi:type="dcterms:W3CDTF">2021-04-13T23:35:26Z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0x010100105FC7FD6256DF428A92059AE8C9CD57</vt:lpwstr>
  </property>
</Properties>
</file>